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2592" windowWidth="14760" windowHeight="11388"/>
  </bookViews>
  <sheets>
    <sheet name="List2" sheetId="2" r:id="rId1"/>
  </sheets>
  <calcPr calcId="191029"/>
</workbook>
</file>

<file path=xl/calcChain.xml><?xml version="1.0" encoding="utf-8"?>
<calcChain xmlns="http://schemas.openxmlformats.org/spreadsheetml/2006/main">
  <c r="E24" i="2"/>
  <c r="C24"/>
  <c r="D24"/>
  <c r="B24"/>
  <c r="E22"/>
  <c r="C19"/>
  <c r="C12"/>
  <c r="D19"/>
  <c r="D25"/>
  <c r="B19"/>
  <c r="E19"/>
  <c r="C29"/>
  <c r="D29"/>
  <c r="E29"/>
  <c r="B29"/>
  <c r="B25"/>
  <c r="B26"/>
  <c r="B21"/>
  <c r="E25"/>
  <c r="E26"/>
  <c r="E21"/>
  <c r="D26"/>
  <c r="D21"/>
  <c r="C25"/>
  <c r="C26"/>
  <c r="C21"/>
  <c r="B12"/>
  <c r="D12"/>
  <c r="E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<sst xmlns="http://schemas.openxmlformats.org/spreadsheetml/2006/main" count="30" uniqueCount="30">
  <si>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</si>
  <si>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</si>
  <si>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</si>
  <si>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</si>
  <si>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</si>
  <si>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</si>
  <si>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</si>
  <si>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</si>
  <si>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</si>
  <si>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</si>
  <si>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</si>
  <si>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</si>
  <si>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</si>
  <si>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</si>
  <si>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</si>
  <si>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</si>
  <si>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</si>
  <si>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</si>
  <si>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</si>
  <si>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</si>
  <si>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</si>
  <si>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</si>
  <si>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</si>
  <si>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</si>
  <si>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</si>
  <si>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</si>
  <si>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</si>
  <si>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70 99 64 15</t>
  </si>
  <si>
    <t>Mateřská škola Náchod, příspěvková organizace</t>
  </si>
  <si>
    <t>Komenského 301, Náchod 547 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</si>
</sst>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topLeftCell="A4" workbookViewId="0">
      <selection activeCell="D18" sqref="D18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28</v>
      </c>
      <c r="C5" s="32"/>
      <c r="D5" s="32"/>
      <c r="E5" s="32"/>
    </row>
    <row r="6" spans="1:5">
      <c r="A6" s="16" t="s">
        <v>19</v>
      </c>
      <c r="B6" s="32" t="s">
        <v>29</v>
      </c>
      <c r="C6" s="32"/>
      <c r="D6" s="32"/>
      <c r="E6" s="32"/>
    </row>
    <row r="7" spans="1:5">
      <c r="A7" s="16" t="s">
        <v>20</v>
      </c>
      <c r="B7" s="17" t="s">
        <v>27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8576.5600000000013</v>
      </c>
      <c r="C12" s="19">
        <f>SUM(C19:C20)</f>
        <v>48319.990000000005</v>
      </c>
      <c r="D12" s="19">
        <f>SUM(D19:D20)</f>
        <v>48739.990000000005</v>
      </c>
      <c r="E12" s="20">
        <f>SUM(E19:E20)</f>
        <v>48321.1</v>
      </c>
    </row>
    <row r="13" spans="1:5">
      <c r="A13" s="1" t="s">
        <v>13</v>
      </c>
      <c r="B13" s="10">
        <v>594</v>
      </c>
      <c r="C13" s="10">
        <v>7367.88</v>
      </c>
      <c r="D13" s="10">
        <v>7367.88</v>
      </c>
      <c r="E13" s="11">
        <v>18373</v>
      </c>
    </row>
    <row r="14" spans="1:5">
      <c r="A14" s="1" t="s">
        <v>14</v>
      </c>
      <c r="B14" s="10">
        <v>580</v>
      </c>
      <c r="C14" s="10">
        <v>4574</v>
      </c>
      <c r="D14" s="10">
        <v>4574</v>
      </c>
      <c r="E14" s="11">
        <v>4030</v>
      </c>
    </row>
    <row r="15" spans="1:5">
      <c r="A15" s="1" t="s">
        <v>1</v>
      </c>
      <c r="B15" s="10">
        <v>7094.56</v>
      </c>
      <c r="C15" s="10">
        <v>34238.11</v>
      </c>
      <c r="D15" s="10">
        <v>34238.11</v>
      </c>
      <c r="E15" s="11">
        <v>23388.1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420</v>
      </c>
      <c r="E17" s="11">
        <v>500</v>
      </c>
    </row>
    <row r="18" spans="1:5">
      <c r="A18" s="1" t="s">
        <v>4</v>
      </c>
      <c r="B18" s="10">
        <v>308</v>
      </c>
      <c r="C18" s="10">
        <v>2140</v>
      </c>
      <c r="D18" s="10">
        <v>2140</v>
      </c>
      <c r="E18" s="11">
        <v>2030</v>
      </c>
    </row>
    <row r="19" spans="1:5">
      <c r="A19" s="2" t="s">
        <v>5</v>
      </c>
      <c r="B19" s="5">
        <f>SUM(B13:B18)</f>
        <v>8576.5600000000013</v>
      </c>
      <c r="C19" s="5">
        <f>SUM(C13:C18)</f>
        <v>48319.990000000005</v>
      </c>
      <c r="D19" s="5">
        <f>SUM(D13:D18)</f>
        <v>48739.990000000005</v>
      </c>
      <c r="E19" s="6">
        <f>SUM(E13:E18)</f>
        <v>48321.1</v>
      </c>
    </row>
    <row r="20" spans="1:5">
      <c r="A20" s="2" t="s">
        <v>6</v>
      </c>
      <c r="B20" s="12">
        <v>0</v>
      </c>
      <c r="C20" s="12">
        <v>0</v>
      </c>
      <c r="D20" s="12">
        <v>0</v>
      </c>
      <c r="E20" s="13">
        <v>0</v>
      </c>
    </row>
    <row r="21" spans="1:5">
      <c r="A21" s="2" t="s">
        <v>7</v>
      </c>
      <c r="B21" s="5">
        <f>SUM(B26:B27)</f>
        <v>8576.5600000000013</v>
      </c>
      <c r="C21" s="5">
        <f>SUM(C26:C27)</f>
        <v>48319.990000000005</v>
      </c>
      <c r="D21" s="5">
        <f>SUM(D26:D27)</f>
        <v>48739.990000000005</v>
      </c>
      <c r="E21" s="6">
        <f>SUM(E26:E27)</f>
        <v>48321.1</v>
      </c>
    </row>
    <row r="22" spans="1:5">
      <c r="A22" s="1" t="s">
        <v>8</v>
      </c>
      <c r="B22" s="10">
        <v>7366.17</v>
      </c>
      <c r="C22" s="10">
        <v>34089.19</v>
      </c>
      <c r="D22" s="10">
        <v>34089.19</v>
      </c>
      <c r="E22" s="11">
        <f>D22*1.05</f>
        <v>35793.649500000007</v>
      </c>
    </row>
    <row r="23" spans="1:5">
      <c r="A23" s="1" t="s">
        <v>15</v>
      </c>
      <c r="B23" s="10">
        <v>23.3</v>
      </c>
      <c r="C23" s="10">
        <v>198.98</v>
      </c>
      <c r="D23" s="10">
        <v>198.98</v>
      </c>
      <c r="E23" s="11">
        <v>1440</v>
      </c>
    </row>
    <row r="24" spans="1:5">
      <c r="A24" s="1" t="s">
        <v>16</v>
      </c>
      <c r="B24" s="10">
        <f>B14</f>
        <v>580</v>
      </c>
      <c r="C24" s="10">
        <f>C14</f>
        <v>4574</v>
      </c>
      <c r="D24" s="10">
        <f>D14</f>
        <v>4574</v>
      </c>
      <c r="E24" s="11">
        <f>E14</f>
        <v>4030</v>
      </c>
    </row>
    <row r="25" spans="1:5">
      <c r="A25" s="1" t="s">
        <v>9</v>
      </c>
      <c r="B25" s="10">
        <f>B19-(B22+B23+B24)</f>
        <v>607.09000000000106</v>
      </c>
      <c r="C25" s="10">
        <f>C19-(C22+C23+C24)</f>
        <v>9457.82</v>
      </c>
      <c r="D25" s="10">
        <f>D19-(D22+D23+D24)</f>
        <v>9877.82</v>
      </c>
      <c r="E25" s="11">
        <f>E19-E22-E23-E24</f>
        <v>7057.4504999999917</v>
      </c>
    </row>
    <row r="26" spans="1:5">
      <c r="A26" s="2" t="s">
        <v>10</v>
      </c>
      <c r="B26" s="5">
        <f>SUM(B22:B25)</f>
        <v>8576.5600000000013</v>
      </c>
      <c r="C26" s="5">
        <f>SUM(C22:C25)</f>
        <v>48319.990000000005</v>
      </c>
      <c r="D26" s="5">
        <f>SUM(D22:D25)</f>
        <v>48739.990000000005</v>
      </c>
      <c r="E26" s="6">
        <f>SUM(E22:E25)</f>
        <v>48321.1</v>
      </c>
    </row>
    <row r="27" spans="1:5" ht="15" thickBot="1">
      <c r="A27" s="4" t="s">
        <v>11</v>
      </c>
      <c r="B27" s="14">
        <v>0</v>
      </c>
      <c r="C27" s="14">
        <v>0</v>
      </c>
      <c r="D27" s="14">
        <v>0</v>
      </c>
      <c r="E27" s="15">
        <v>0</v>
      </c>
    </row>
    <row r="28" spans="1:5" ht="15" thickBot="1"/>
    <row r="29" spans="1:5" ht="15" thickBot="1">
      <c r="A29" s="3" t="s">
        <v>12</v>
      </c>
      <c r="B29" s="7">
        <f>B20-B27</f>
        <v>0</v>
      </c>
      <c r="C29" s="7">
        <f>C20-C27</f>
        <v>0</v>
      </c>
      <c r="D29" s="7">
        <f>D20-D27</f>
        <v>0</v>
      </c>
      <c r="E29" s="8">
        <f>E20-E27</f>
        <v>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2025-11-10T10:20:59Z</cp:lastPrinted>
  <dcterms:created xsi:type="dcterms:W3CDTF">2017-09-15T07:12:59Z</dcterms:created>
  <dcterms:modified xsi:type="dcterms:W3CDTF">2025-11-10T10:21:21Z</dcterms:modified>
</cp:coreProperties>
</file>